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mothy\Documents\Petroskills\ADA-PRD Course Materials\800 Special Topics\Models\"/>
    </mc:Choice>
  </mc:AlternateContent>
  <bookViews>
    <workbookView xWindow="9330" yWindow="380" windowWidth="11840" windowHeight="10490" firstSheet="3" activeTab="3"/>
  </bookViews>
  <sheets>
    <sheet name="RiskStatsDataHiddenSheet" sheetId="6" state="hidden" r:id="rId1"/>
    <sheet name="ro_HiddenInfo" sheetId="5" state="veryHidden" r:id="rId2"/>
    <sheet name="CB_DATA_" sheetId="7" state="hidden" r:id="rId3"/>
    <sheet name="Main" sheetId="1" r:id="rId4"/>
  </sheets>
  <definedNames>
    <definedName name="CB_Block_00000000000000000000000000000001" localSheetId="2" hidden="1">"'634599750310567021"</definedName>
    <definedName name="CBWorkbookPriority" localSheetId="2" hidden="1">-1511218694</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torageType" localSheetId="2"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rtol">Main!$J$2</definedName>
    <definedName name="solver_adj" localSheetId="3" hidden="1">Main!$C$7:$C$16</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Main!$C$7:$C$16</definedName>
    <definedName name="solver_lhs2" localSheetId="3" hidden="1">Main!$C$7:$C$16</definedName>
    <definedName name="solver_lhs3" localSheetId="3" hidden="1">Main!$J$20</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Main!$K$19</definedName>
    <definedName name="solver_pre" localSheetId="3" hidden="1">0.000001</definedName>
    <definedName name="solver_rel1" localSheetId="3" hidden="1">1</definedName>
    <definedName name="solver_rel2" localSheetId="3" hidden="1">3</definedName>
    <definedName name="solver_rel3" localSheetId="3" hidden="1">1</definedName>
    <definedName name="solver_rhs1" localSheetId="3" hidden="1">1</definedName>
    <definedName name="solver_rhs2" localSheetId="3" hidden="1">0</definedName>
    <definedName name="solver_rhs3" localSheetId="3" hidden="1">100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52511"/>
</workbook>
</file>

<file path=xl/calcChain.xml><?xml version="1.0" encoding="utf-8"?>
<calcChain xmlns="http://schemas.openxmlformats.org/spreadsheetml/2006/main">
  <c r="A11" i="7" l="1"/>
  <c r="F7" i="1" l="1"/>
  <c r="G7" i="1"/>
  <c r="H7" i="1"/>
  <c r="I7" i="1"/>
  <c r="J7" i="1" s="1"/>
  <c r="K7" i="1" s="1"/>
  <c r="L7" i="1"/>
  <c r="F8" i="1"/>
  <c r="G8" i="1"/>
  <c r="H8" i="1"/>
  <c r="J8" i="1" s="1"/>
  <c r="K8" i="1" s="1"/>
  <c r="I8" i="1"/>
  <c r="L8" i="1"/>
  <c r="F9" i="1"/>
  <c r="G9" i="1"/>
  <c r="H9" i="1"/>
  <c r="I9" i="1"/>
  <c r="L9" i="1"/>
  <c r="F10" i="1"/>
  <c r="L10" i="1" s="1"/>
  <c r="G10" i="1"/>
  <c r="H10" i="1"/>
  <c r="I10" i="1"/>
  <c r="J10" i="1" s="1"/>
  <c r="K10" i="1" s="1"/>
  <c r="F11" i="1"/>
  <c r="G11" i="1"/>
  <c r="H11" i="1"/>
  <c r="I11" i="1"/>
  <c r="J11" i="1" s="1"/>
  <c r="K11" i="1" s="1"/>
  <c r="L11" i="1"/>
  <c r="F12" i="1"/>
  <c r="G12" i="1"/>
  <c r="H12" i="1"/>
  <c r="I12" i="1"/>
  <c r="L12" i="1"/>
  <c r="F13" i="1"/>
  <c r="G13" i="1"/>
  <c r="H13" i="1"/>
  <c r="J13" i="1" s="1"/>
  <c r="K13" i="1" s="1"/>
  <c r="I13" i="1"/>
  <c r="L13" i="1"/>
  <c r="F14" i="1"/>
  <c r="L14" i="1" s="1"/>
  <c r="G14" i="1"/>
  <c r="H14" i="1"/>
  <c r="I14" i="1"/>
  <c r="J14" i="1" s="1"/>
  <c r="K14" i="1" s="1"/>
  <c r="F15" i="1"/>
  <c r="G15" i="1"/>
  <c r="H15" i="1"/>
  <c r="I15" i="1"/>
  <c r="J15" i="1" s="1"/>
  <c r="K15" i="1" s="1"/>
  <c r="L15" i="1"/>
  <c r="F16" i="1"/>
  <c r="G16" i="1"/>
  <c r="H16" i="1"/>
  <c r="I16" i="1"/>
  <c r="L16" i="1"/>
  <c r="D18" i="1"/>
  <c r="E18" i="1"/>
  <c r="J20" i="1"/>
  <c r="B1" i="5"/>
  <c r="H16" i="5"/>
  <c r="BD16" i="5"/>
  <c r="BG16" i="5"/>
  <c r="BD17" i="5"/>
  <c r="BG17" i="5"/>
  <c r="G18" i="1"/>
  <c r="J9" i="1"/>
  <c r="K9" i="1" s="1"/>
  <c r="FN66" i="6"/>
  <c r="D1" i="6"/>
  <c r="HV22" i="6"/>
  <c r="GR44" i="6"/>
  <c r="J12" i="1" l="1"/>
  <c r="K12" i="1" s="1"/>
  <c r="F18" i="1"/>
  <c r="J16" i="1"/>
  <c r="K16" i="1" s="1"/>
  <c r="K19" i="1" s="1"/>
  <c r="K18" i="1" s="1"/>
  <c r="J18" i="1"/>
  <c r="J19" i="1" s="1"/>
</calcChain>
</file>

<file path=xl/sharedStrings.xml><?xml version="1.0" encoding="utf-8"?>
<sst xmlns="http://schemas.openxmlformats.org/spreadsheetml/2006/main" count="142" uniqueCount="114">
  <si>
    <t>Project</t>
  </si>
  <si>
    <t>Success</t>
  </si>
  <si>
    <t>Failure</t>
  </si>
  <si>
    <t>CoS</t>
  </si>
  <si>
    <t>NPV</t>
  </si>
  <si>
    <t>EMV</t>
  </si>
  <si>
    <t>PI</t>
  </si>
  <si>
    <t>Totals</t>
  </si>
  <si>
    <t>Amounts in $millions</t>
  </si>
  <si>
    <t>WI</t>
  </si>
  <si>
    <t>Utility</t>
  </si>
  <si>
    <t xml:space="preserve">r = </t>
  </si>
  <si>
    <t>EU</t>
  </si>
  <si>
    <t>CE</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</si>
  <si>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</si>
  <si>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</si>
  <si>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</si>
  <si>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</si>
  <si>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</si>
  <si>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</si>
  <si>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</si>
  <si>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</si>
  <si>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</si>
  <si>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</si>
  <si>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</si>
  <si>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</si>
  <si>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</si>
  <si>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</si>
  <si>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</si>
  <si>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</si>
  <si>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</si>
  <si>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</si>
  <si>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</si>
  <si>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</si>
  <si>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</si>
  <si>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</si>
  <si>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</si>
  <si>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</si>
  <si>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</si>
  <si>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</si>
  <si>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</si>
  <si>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</si>
  <si>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</si>
  <si>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</si>
  <si>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</si>
  <si>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</si>
  <si>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</si>
  <si>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</si>
  <si>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</si>
  <si>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</si>
  <si>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</si>
  <si>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</si>
  <si>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</si>
  <si>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</si>
  <si>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</si>
  <si>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</si>
  <si>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</si>
  <si>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</si>
  <si>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</si>
  <si>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</si>
  <si>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</si>
  <si>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</si>
  <si>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</si>
  <si>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</si>
  <si>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</si>
  <si>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</si>
  <si>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</si>
  <si>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</si>
  <si>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</si>
  <si>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</si>
  <si>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</si>
  <si>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</si>
  <si>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</si>
  <si>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</si>
  <si>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</si>
  <si>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</si>
  <si>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</si>
  <si>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Invest</t>
  </si>
  <si>
    <t>Budget</t>
  </si>
  <si>
    <t>100% WI</t>
  </si>
  <si>
    <t>Investment</t>
  </si>
  <si>
    <t>Optimal EMV no constraint:</t>
  </si>
  <si>
    <t>Optimal EMV with constraint:</t>
  </si>
  <si>
    <t>Optimal CE no constraint:</t>
  </si>
  <si>
    <t>Optimal CE with constraint:</t>
  </si>
  <si>
    <t>Share</t>
  </si>
  <si>
    <t>r=200</t>
  </si>
  <si>
    <t>r=1000</t>
  </si>
  <si>
    <t xml:space="preserve">This EU and CE are </t>
  </si>
  <si>
    <t>incorrect because it is</t>
  </si>
  <si>
    <t>invalid to sum project EU's.</t>
  </si>
  <si>
    <t xml:space="preserve">This CE is correct </t>
  </si>
  <si>
    <t>because it is</t>
  </si>
  <si>
    <t>valid to sum CEs</t>
  </si>
  <si>
    <t>if independent</t>
  </si>
  <si>
    <t xml:space="preserve">     Portfolio Optimization   Notebook section 832</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</si>
  <si>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</si>
  <si>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</si>
  <si>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</si>
  <si>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</si>
  <si>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</si>
  <si>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</si>
  <si>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</si>
  <si>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</si>
  <si>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</si>
  <si>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</si>
  <si>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</si>
  <si>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</si>
  <si>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5a40b295-59df-417f-9cce-87a1a12e2a77</t>
  </si>
  <si>
    <t>CB_Block_0</t>
  </si>
  <si>
    <t>㜸〱敤㕣㕢㙣ㅣ搷㜹摥㔹敥㉥㜷㤶㕣㜱㉤捡㤲攵㌸㌶攳㑢㘲㠷挲㐶㤴慤挶㙡愰挸扣攸㘶敢㐲㙢㈹㈹㑥㥣㔰挳摤ㄹ㜲慣㥤㔹㙡㘶㤶ㄲ㙤户㔶摡昴㤲换㔳搲㑢㥣ㅡ㙤㥡愲㐰晢㤲搴㘸㙢挷㘹㠲愲㐰〱ㄷ慤㔳昴㈱㈸搰㠷〲㘹㔰戴㈸㕡ㄴ㐲晢㤲㠷〰改昷晤㘷㘶㜷㜶㤷㍢愴搶㜶㑢ㄷㅣ㤹晦㥥昹攷㥣㌳攷㥣晦㝡晥晦㡣㔳㕡㉡㤵晡㈹㉥晥昲捡戰㜰㑦㘵摤て㑣愷㍣摢愸搷捤㙡㘰㌷㕣扦㍣敤㜹挶晡ㄹ摢て㠶㔰㈱户㘸攳戹㥦㕤昴敤攷捤晣攲㥡改昹愸㤴㑤愵昲㜹㍤㡤攷散㠴㝦愵攸㐶㘷慢搱っ挰挲散捣昹愵攷搰㙢㈵㘸㜸收㠱㠹㑢慡敤搱愹愹昲㔴昹搰愳㐷愶捡〷て㑣捣㌶敢㐱搳㌳㡦扡㘶㌳昰㡣晡㠱㠹昹收㔲摤慥㍥㘵慥㉦㌴慥㥡敥㔱㜳改攰愳㑢挶㘳㡦㑦㍤㜶昸戰㜵攴挸攳愳㜸㜵敡摣散捣扣㘷㕡晥㍢搴㘷㤶㐳㝥㙣捥慣摡㥣㥢㘹㝡戶扢㕣㥥㥤挱㝦戱昱攳敥愳攵捡㡡㘹〶㝣戵改㤹㙥搵昴㜵㌴ㅣ㜱愶㝤扦改慣㜲昱㜴攷〴愶㕡㌵晣㈰敢捣㥡昵扡敥㐴扤收㥤昳㔸扢扡戱㍥敡㔴㑣搷户〳㝢捤づ搶㜳捥〲㍡慡ㄵ㥤㡢扥㜹挱㜰㤷捤㜳㠶㘳㘶㥤㤳㑤扢㤶㔱㔷㙡攸㐳㔱ㄷ昱㠱挹昴换搳扥㌳扢㘲㜸㌲㈲㥦ぢ㤳㔰昷㠴㔷敤慣晢㐰晦㝥㌹㜴㜹〳晢㝣愸㝦㍤㍣戹㘴㜸慤㥡㤳晤㙢㠶㤳敦ㅣ挱㐷晡搷㡦慤㔱㘷㥢㐷晡户㤱愵散慣慤㡤㠴晣㉤㉢㡡挹攸㌹㠲㘱㠲㍣〱〹愸ㄷ〸㐶〸㐶〱戴捣㝦㐳㑡攲つ昹㈸扤㘸愴ㄷ㤷搲㡢搵昴㘲㉤扤㘸愶ㄷ慤昴攲㜲㝡㜱㈵扤㘸愷ㄷ㥦㑢㉦㕥㐵㥤攸捡てて愷挳敢昸慢昷扤昹挲戵搷㑦㝥昵收敡攴ㅦ扣昹㌷晦㌵扡ぢ㤵㥥づ〷㌵攷ㄹ搷挱㙡㙤㉥㍥㔴㍥挸㝦㥢㑢〵㠴挲㍡㙣㝤搴㥡㥡慡ㅤ㍥㘸㍣㙡㘴㌹慤〴攲㜷㌰㑡〹㜵㐷慤换戶㕢㙢㕣ㄷ摡摤㌳㘳昸㘶㝢攱㈶挳㘷㌳㡤愶㕢昳摦户昱挳㑡㘰〴收摤摤捦摡㥤昴㌴慢㐰慣㑣㕦摥㜷㙦㜷戳㑢㐶扤㘹㑥摦戰搵攳昷㜷㍤㜶收扤挶㔲晦愷㈷㍣昳㕡敢㘹捦㠸愶愱搴搶愴敦㥥㔹慡㐷㙡㕣ㄳ戳㉢つ摦㜴㘵㜸㤳捥扣㕤扤㙡㝡ㄵ㤳㉡搱慣挹㔴敦攴愳㔰敡㈷捦扢㤸㈸愴戵㜶㝦ㅣ㙢ㅤ扦ㄱ㐰㤸捤ㅡ挶扢㙡㝡挱晡㠲戱㔴㌷昷㜶㔴㔱敦挴㠳晤ㅤ攸ㄳ㡤㙡搳㥦㙤戸㠱搷愸㜷㍥㤹慥慤ㄹ搰㌴戵戳㡤㥡㤹挹愴㐴㈹㐰攱づつ㘹㕡敡挳晤㘵㐱〸ㄱ㈳㌱〵昹慥㑥戶㉢㕦挰散㌰㡢扡㐹㥥㑣㍦戸㐹㘷ㅣ慦攸㤸〴〹㡣捤㠹昶㠳㉦㝤㜸㤳㙥㕢㤴㝢㜷㉢愷搳攳攱散㡦慦㤹㙥㜰捡㜰㙢㜵搳㑢戴㝥ㅡ㐷愴㡦〱㘴㙦㐱㈱昴㕤㍤㥡㍡敤㠶戶㥥扤㙥搷㠲㤵摣㡡㘹㉦慦〴挰挱㐲收昳㕣摡㥥㑢扦〳㈸㝤㌷挱㌸㐰愱㤰捡敤㘱愵㕣〱㔷㉡㑢敤㤴㈰换ㅤ㡡㥣敤㍡㘴㜹搴㍡㘱搷〳㔳㈹攵㌱ぢㄴ㔱㔶㑤挸㔷㈴㡢㝡㐶㔵ㄹ㡣㍤搶㉣戸搴戰摤㘰扤㉤户㍤㔲愲㤸㘸㐷ㄷ㙣㍢㕤㐰㔵搰愹てㄲ㘴つ㑣搳愵つ㤲㉢挷㤸㠸㘲㤰㘰搹搱㜳㈷㤳戱㝥㠲㡥㐰晤㌸ㄳ戲昶挱晥㍡㠲捣摥换愴㙣搴㔷ㅥ㜷戴搹㐶扥扣搲㘶㜷㘲攱昴扤〴晢〸敥㈲搸て愰晤ぢ㌴ㅣ戵ㅣ捡㥤㤷晥㍥摣敢昷㄰扣ㅦ〰晡㐹愷捥〹㔵ㄵ㝤愸慤昸㤱慣㔷㠴㥦㉣㑥戱㔲㐵昴㡣㕢㝥㘶搱ㄱ㐲㠷㕥攷昶戰戵ㄹ戱戱ㅦ散捦㥢昱改㤰㈳ㄳ慡挶攷扡㐹搵昸㐲戰敡㠰㜶敢㍥㌴搵㈷〸㍥〰愰っぢ㥤摤慤㜹昳㜴㈷摦ㄳ㉥㤱㜲㠴〶㌴敥㈱ㄳ搳晤㑦㔰㜰㍤㕢㤷ㅤ晦㤹慥攰愴昵㥥昷㥦て昴㤷敤㤰攸㕤㌶㜳挷收㌰㔶㜴㥢ㅥ昴晤㄰㉦敤ㅦ晢摡㤷〷昱㔸㝦㠸攰㠳〰㕤昶㠵㍢敦摢㡤ㄲ㠸㑢散挴㈸户㥢ㄱㄷ昱㜰ㄷ搶㔷㑤戱㍥愳搶㠲攱㉤㥢〱愲ㄷ愷攷攰〷㌷㍣捦慣㘳㐳㕢ㄳ〴昷㉥晢㍡㤱晥〹慦攱㄰扦攳ㅦ晢敦〹挳㤰挹愴㠷㔲㕤晥㜱㠲㥦ㄹ㡢㌷挵㌸㠷昶昷搱晥㑡㈲搶愸㤳扤搸㉥㜹㙦戹愳㐹〶搰㈴て㘳㔹昵㐷〰愰㈵戴扦敦慢㔱㈶㔹敤㠰㔴敢昴㔶ㄹ摤㑢搸㤹㜴挵て㝢昴挸㠸ち搶捥㈰㜶攰ㄷ㥤㡡敤戴㤴挵㠸㌳㙦㝡㔵挴ㄵ散扡㔹㔰㈱㔹慡㥡ㅤ㕤昱ㅥ搱ㄵ㐳㐳㍤㝢改㠴搸㥡昰㐹㤷㤶㐸㤴昶挴㠷〹晢昰㌶㔳㌱〴㐹愵㤲㄰ㄶ㙡㘹㈰㜲ㅥ敢敥愸㤸〱㔴㑣ㄹぢ愷㝦㠴攰㈰挱ㄴ㐰昶㙦愱㘹戶扡昰㑣㠵つ慦㌱㥣扤戸㤸捡㤳っㄲㅥ晣㝥㕦㘵昵ㄸ㕦㜳㤸攰㘷〰扡摣ㅦ〶ㅦㄳㄸ㔱㐸ㅥ㘳㐴㝡㑢扡㜵挹㌶慦㤳〷㜶㔹㐸㉡捤㌶晤愰攱㌰慢㔴戴收ㅡ攷ㅡ挱㥣敤慦㈲ぢ㌵㙥㠵㠵换㉢愶ぢ敥昲攰晢㜴攱ㅡ慢慢㘶㑤户㉡㡤㈶㔴摢改戹敤戰㈹挷晣攰㑢捡扥㍣慤攱ㅡ㙣㙦㡣㉥㌴搹ㄱ㈳搶捡㐸散㤶㈲摦摣昴㡤戵㔷㜴挱づ敡收㠸愵㠴㡥攵扣㠵㔵㐴搶愰㌶㙣㉤慣㜸愶㌹㔷戴㑥㝡㜶慤㙥扢㈶㠹〱ㅦ㤳㠹扡㌳收㌲㌲〴昳つ收晦ㅡ㙥搱㕡昰っ搷㕦㌵㤸㑣㕣摦摤㜱㈷㈹㤱慣㌵㘳扢㍥㕥㈳㔴㘴㜹捣慡慣㌴慥㈳㕢摢㜴摣㤳挶慡扦㉤愸㐲愶㔷㤷㤰㐶㑢㙢改戴㤶㑦攷〷愵て㌷攴愹搴㈱晣㘵〸㠴㔶愹㉣攳攵〹搶㥢㝥㝤㤸㥦愱㥦捥㌱㡤㈲㜳搴㐲づ㈵㙡㘱㑡慡晥㌸摢ㅣ〱㜸昲攴挵搳敤慣摣摢捡㔷㘷ㄹ攱㑦搰昱挲ㄶ慤㈴〸攳㜳扢ㄴ慢㄰㐷捥㠱〴㠲攲扣敢㘶扦㠲㈵㜵挸㝤扢摡挵ㄳ挸㈲㡤㕡㘷㡣㈵戳㡥㕣戴㘳〴扢搴つ摤㔸挷愸晢攱戳搹㠶攳ㄸ㘴㉤戲㘵愵㙡㤰㠳愷㥢㐱攳慣敤敡ㄶ㠰昰㕦㠸㌲㙥〰㘵摣㄰搴愸㜵㠱㘹㐱㈹戳慦挶戲攱搹挱㡡㘳㔷昳扣㘱敡㙥㕢昰㈴㠴㥣㥡㌷扡㈲㥤㌱搱攵捤㕦㠴换收㤷㐱敥㌲昴㈸㤷㡥攴〷攷愶戵ㅣ晥㘹〳〶㤶愰㘰㈴㑡慡㝦っ扤㘵攵㘴〴㔴㡥㕣户愲昳ㄷ户㕥〲㐶挵攵㐸昵〴ㄶ㐱㐴㌰愶攴ㄹ摥捥㔹ㄷ㕤㍢〰昵㐸戱ㄳ㜶㌰攷㠳攴〰㈸捡昶昶㙥愱㙡慣搱㘴换㉡摣搷晢愸挳㑣摣摢晢㍣㙥㌷ㅥ摣攰戱戲㈸㌱㐳戲㔹㈵戱㉣ㅢ㡣㜱㍢㤹ㅡ㑤っ㜷㘴㙤戴愴戰㘹㝢摤愹㐵摥㠶㘱ㄲ㥥㐹改㐷㠵㔱㤰攴㈵㜷挰㐶㌱㕥㥦捣ㅥ戱㙣つ㝤㠰〲敤㤴挲ㄵ挳㜴攰㘹ㅣ㌹愹㤹㠵昰づ昲扤㉢㉣㥥㙦〶ㅤ㑦㡣ㅢ攳攱㤳改㝡晤扣ぢ㉦愱㙡㜸戵㙤㈲搲㤸㥢戲㌰㈲㥤㠳㕡㝦戵扣㌱㐱っ挵㤰㈹㤱㠴㌸㌰挴㄰挲ㄵ换愶搲㍢㉢㜲愹㕢攸㍣敦捥㥡㠶㉢ㄴ愸〴戵㌹㜳㑤摣戰戶㈷㍦㉥つ㕡扢㐵搱愳扡㌵扤攴挳愴〷搴攳㘱㐹〴㕣户㉥㌰㉣㠵〳っ㔰扢㘱㘹扥ㅡ㈰慤摢敡㠰㍢㠳敤㐳ㅤ慣㠸㑡㥢搰㍢愳〶捤㈵㌰㙥攷㈴㈸㍢〳㔲ㄴ㡡搴㤲敢㍦㡦㘹㕦㝢㤹搷ㅦㅥ㑢㐵㠵㔰㠸㤸敡㑡昰ㅥ㐰摣㜸㔶㤲㔲㌴ㅥ㈵换㤵㘶ㄳ愵㌵ㅡ攱攸㘲ㄴ改昲㜹〱㑥昰㌰㡦㌵㐶戱愹攳㡣㕢㘰挳㥡搶搷㜷㔹愷摤㙡扤㔹㌳挵ㄴ㐷扡㕡㉣昲戶愰㤷ㅣ晦㔳搲㤴戰㉥攱愲㥣挶㔶㡡㔳㈶㤱〶昷扢昵㡦愳戹㈸㌹昴愱㜴ㅢ㤳㡦〹㘱㌹㐹㠶昵㥣㔱愰㝦戸扢㝤㜸㐱づ捥㐱愵昵愰愸换捥攰㉣㕥㉢㠳㉣搲ㄶ慢㜶愶㜱愶㐱㥦㍤㠶㍡㘵㉢搴戶愰ㄱ收愹ㄴ㕥㉥〷㘷㘴㐰改㘰㈷愹㕢㘱㘶昷搶㑢㜲㥢扡㜵㉣㜴㍥㌴收㜷戹ぢ㑡㘱㔵㈱㐸㜴戸搳㙤慦㕢㘳收㤷㥥户晥〴㠰挶ㄴ㌰ㅤ㕡搴㔴づ捥っ捡㥢㍢㌸㑣㐶㈶㘴㐷攳㠹㔴收㈸挷ㄱ戰〷搱㈰㑤摣㐸㉦㌴㘰㠴㠲㍤㜲㈸㉣㍡㤷㌸改㘰ぢ搴昰昶㜶㈱攷㡤〰㐷㕦摣晤㕤攸改㕡㡤敥㉥攲㜳摢㠲慡㌸戶愱摣搱㍤㕤〷戲㘴㑥昴敦ㅥ攸㝡㄰ㅥㄴ㍣㌴㔷㍥㘵〴搵㤵㑡戰慥づ㙤つ捡ㄲ搹敦㈱ㅥ戱攱摢改㌳㘷㕣ㅥ㐲㕤攳摡ㄷ慥扡㡤敢慥㡣㉢敢昳挴ㅦ扤㔸㝤㜸㤸㠳㉣愴㝥㡡㝦㜲愵㔳搹敦愲挷慤っ㥢ㅤ戴〳㈴散㐷慥㠲㝥ㅣ扦昴㜶㈶昰㥢挰㉢昰摦㕢愷〶挸㉢㝢扡㜸㐵㤴挱づ戳戸换敦ㄸ戳㘸摦〱㘹挹㌰㈰㜸㜴㐰㈴㥤搲摥挰つ㠹づㅡ㠰㜰晡㈹㐲㤰敦〳昸㑤㈰㥦㈸昴昰㤸〷て㠵晣晦愱㔴㈴搵ㅢ㡡搵晦㠲㔰㙢慦㠳ㄸ㐲㈶搰愴㈵㤷摡㙢㥤㘴㝡㉡㈴ㄳ㤳戲户㤵晥收っ㜶戶㥤敦晡ㄱ摦晦挳㙤攷㔹㔰㤸㤷㜸㘶㐸戰㍤㠸㜲换㌱㐸昷㌸〶て攱戱㌸〶攷搸㠶戹㝢攵ㄸ㠴㤱㡦㜹㈰㌶㜷っ㤸搱㑢㜰晦㘲〹搶㔸㌰㠳晢慥扤づ愳㘲愷㜰搴搶昴㤱挵㠷愹昲㘷ㄱ㠷摡搷㡢㥥㌷㍣挳搹㉦昸㤳㥥〹ㄳ收㉤攰散戶㌴㘱㡢扢㌷㝣㈲㡤㌶㠸㔰㐴戱昵㥤㈸捡搶㑥慣㠳㔲敡㔲㐱㝢㉤慦攵摥㐶㝣㐴攳㙥㈱昵挲㥥㙦㥥晣愷攷㍦㜷㡣㘷搴㐲㕥捤㌲㈹㍣㐸愲㥥ㅥ〴㔲戹戱攳㈱㜷昲㔳㥣戳昸㈸挹㕥慤㥢㌳㠶㈷扥㡦慦㍢㔱㔱㌱㕥㡣㌱ㄵ昳㙤〷挷ㄲ愷ㅤ㤴㘳㔹敥ち㜲捡愷㑣ㄲㄸ㉣挷〶㉥㤱扣㈸㔹愸昵㌵㕢〳晡㤸搹㙦挱昰摣收㐰㍡㝤㐳敥㌵㜹㘹摡㌷㈳换愶㄰愹搴㘱散㍦搴〶㔲㥢〴㉥搲㔲挸㍡㤰㐳攲摢ㄷㅥ〳㄰㉤㔵㐱㈱㕢〶㐸挸愷㜵㈷㜶ㄹ〵搸㔱〲㘶敢愸摦㠰㥦慤㘰ㄵ㐱挵㈸〲㍦攸㍥㤶㥢晥挸㌴㌱㐱㉢㍢㤱〵ㄴ㘴换㐲〴㌳戶㠲扤㠸㐲㜴㘵愷㔰摡㜲㄰㡡㉦㈹㍡㉡摤愶〴㍢敢㌰挲㔶㜰㡥扢㑤㥣昷㠰㥤挹㠹挱㜰㜷ㄳ㡤㙤愸㘴收㔴搵㠲㐲ㄱ㡥愹㘲慢搱㐸昸〸㌶换摤㡦扤㈸㔲㝥晣㌶㠸捦㈷摢㕤摦搹晤㠴㌶捥ㅤ挶〴昹〷晦敢摥〴挱挶㕢㈹㌱搰戰㕢慡㤵㔷〷挲㉦愱㐹㐱㌴愹摥㉥捡扤挶捣㜴㈴㔹㐳扤昶㥦㌹㙢㤱慣换㈸㘸㑣㕥㜷搸晦㘷㠰搸搴晥㙢捣戸〹挹㍥ㄹㄶ㜸㤳㘵搶㘴搳㐴つ㔷〴昱㙣愴㙣㘴㍢慣㑢㤱㠹㙥㔵慡攰㜳㔵昵㔸㌴㌸愲㕤㤹敥〳ㄱ慤戶昴㙤㐷晡㉡挰㈳ㅣ搲敦㐳〵昵㙤捦㐱昷敥㘹㜳捦〲扤攷慣㕤昵ㅡ㝥挳ち㈶㉡㐸昵㑥昰㙢㌳ぢ㍥捦戴昶㝢摤㑡敤〱慣挴攸㘷搰收摣㜹㈸散㜳㘶昰㑥㘵㈰㤹㑦搸㕡晥㠲㕦ㅥ㤵㘲㐹㈵㕡〷晦づ敢改愶㔱挷挷慡攷ㄱ攱っ㠸摡ㄶ挶㑥挵㤹扢捦㘵㜰改㜰㌲敢㈹㐴㠱捣㝡ㄹ㈹㌱㤹挲愷㍥捤㜵敤㕥㠳捥扡攱摣㝣搶ㅣ㉣搲㔶挸晥㉥㘸扡戵户㜴戲っ摦挹㙦㤰ぢ晡ㄵ㐲㙣愳㍦㡥摦慤㠷㘵搹摢㌸昸㍣晣㠴㥢攱慦挹㍡㠲㘶㥢攷扣ぢ摡ㄳ㘸换昶扡ㄱㄶ㜸愳㌱慥㐷㌱搴㝥ㅢ㔳㈲昳愳㥣捡㔵〱晡㜳昴㉢ㅢ㜱戴挶戸㡥昴㙦戲㠷昰㑦㘳戸㐰戰㄰㠶㌶㤶扢㔳挱㉥挷戱摣㤸㤰㠷ぢ摡㔷昱〶慥戱㕡㉢㥢㌸㙣㔴㘴〳㠲戲晥ㅣ㐰㜴㘹摣㠰挸っ㝥ㅤつ㕡㌳愸〳摢㝦〶㕦搹㜰〶㜴ㅤ㘴㔴㙥搴㌹㝥㑢㤱改搱ㅢ戸搳㔷〹慥ㄱ㜸㝣ㄸ㔹愰㌱㉡㔵收㝦㜳㉡ㅤ昱㙦挷㔰㤶㑢ㄳ戵㠹愲敥㠷ㄸ晥㘸㔴㥢㌲敡㉦挵㐷摤〴戶晦愸扦戰搱愸㑢搴愸㈵晣改搷〱㡡㘳摡ㄵ晣挸㉣㙥㠴〵摥㤴っ〲晣改敢〰挵戱ㄲ㠹㈴昷捦ㄳ昹〲挱㡢〴㍦㐷昰昳〴㉦〱ㄴぢ㈵搲㑤㉡摥㈴昲戳〴扦㐰昰㡢〴㥦㈳昸㈵〰㔴㈴㈹愵攲㉦ㄳ昹㉢〴扦㑡昰㜹㠲㉦㄰㝣ㄱ愰㔸搰㐸㑥ㄹ攰㤷挲㠲っ㤰㌴㘵昳㘲愹挴攵㔷挵㉣搷㍣攱扢㈳㜱攴㜸㑥㤳㈱愶㥣㡡ㄵ攷㤴昹捥㍢㘱㤰㜸㕢㈸戱㌰扣摦搷昶攴〶㍣㠰愰昹ㄱ㑦㥣㍡搵㡥搹㈹ㅥ㝣攳ㄸ愴㠶㜲戳㡡挵攱㐲㙡㕥㔴昹搵搷摡㤱㈳㍣挰昵㜷㔱㘵昲戶㔴扥ㄶ㔵㍥㠴て挶愴㡥㌰㌸㑢㍦㡣㉡㔳〶愴昲㙡㔴昹摦て敤㙦㔵晥晥㕢扣晥㈳慣㕣㈲晦㠷㘴㈵慢㈶昸攷戲㘳㠹㝤㐷㍥㠶敡㔹㡢㌶㝦挴㔲㘸㙡㝢㐹㜲搷挵敡㡦攲搸㡡㠷㉦戹捦攰ㄴㄶづ慢挰㌰愸晦愱挳㘹㥣捥㥡㌳〲〳ㅦ㙡慦㈱㉤敥改㜲挷挶㌹敢扣〷挴戰㜵摡挷㍥戰戶慤戸〵㉥㑣㠶扡㈴㘴㥡㜴㕦慥㐹㜰㜷摢敢ㄱ愵昳搲㍣敤㌲㤸挱㤳ㄴ㔰㐶㜳㈳㈲愷㙥戶搹㐷晦ち挶〹㈶㤳昱挲戰晤ㅡち㉡㘵戴㠷愸ㄲ戵㄰㕤㌸晤㌷〰㡡㐳ㅡ昵て挹㥦晢㑤㠰戱攸晦愲㌱戱㈶愱㥤戴戶ㄲ扤㈳捥㐸晡换㙣昰㌵㠰㈱挴㤵㌵㔹ㅢ㥣㥡搰㝦ぢ㤸搸扢戲搴㘵ㅦ敢敦㍡㜳㘷ㅣ㝤搹㡦㝣㘷挷㈷晣挷昱㐹晥㍡㍢ㅥ挲晦㤱㈴㉢㝥㝥㈶晤戳㠳昵㐵晥捡愲㉢昹慢㘲㐲㙦愳ㅦ慥㙢摢攵㘴㡦㘲ㄳ㌵㙡㙣㑥㔷㕢㐲晦㝣〷㍤昸㠲㐶ㅤ㉥㘸㈳㐴敦ㄵ㌴戵扡愰慦㠴攸㝤㠲愶㥥ㄷ昴㘲㠸㘶㤸慥愰㔱昳ぢ晡㌳㈱晡ㄱ㐱摦㡣搰㥦づ搱㙡㈴㥦㡤搰捦㠶㘸㌵ㄲㅡ〹改攴㔳㈱㕡㡤㠴㘶㐳搰㥦っ搱㙡㈴㌴㈴㠲㝥㈶㐴慢㤱搰戴〸晡ㄳ㈱㕡㡤㠴ㄶ㐶搰㤷㐳戴ㅡ〹㙤㡥愰㉦㠵㘸㌵ㄲ㕡㈱㐱㕦っ搱㙡㈴戴㑢㠲㕥〸搱㙡㈴戴㔴㠲慥㠴㘸㌵ㄲ摡㉥㐱㕦〸搱㌲㤲ㄲ㑤㤸㜰昷户㔰㈸づ㘵㈹っ㕢㤶㑡搲㜶㌰㙦㑥晦㈳㌴搵㈸㙡散㐳㝦㌵㉣昰㐶愳㥣挹㐸捦㠵㈳㍤挶㉡㝦捣㐷ㄴ㈳㡥㔰晦ㄳ摥㔱㝡愴昹㥦㠶〵㘹捥㠹㐸昳㈷攳捤㕦㘷ㄵ㜹㈹ち晡户〱愲慢挴㤷换ㄲ扣㠱㐲㜱㘸㡣㙦扡㡣扦昴つ慤㝡愵㜶攵捡㡦挷㌲ㄳ㜷㘷㍥昱挴攸换㍦晣敢ㅦ㝤昹〷捦ㅥ晤搷㥦扣昲捡て晥昹换㙦晤攴扢㑢㐷摦晣挶㌷晥昲挹摦㜹敢㐷扢慤慦愷㕦晢昱㤹慦扦㌸㜵昵挵㙢搶挵て㥦㝣昱㤹攷㥥㥥㥡扦㘳㜲㘸㘸㜸昸㐳攳㝦㜵搷挳愵㥢搷扥慤晤挵㍦散㜳㌵ㄹ㍣㕥愰㝦〷㐰挶㡣摦ㄲ㈷㈱挳昸㌳ㄴ㌰っ㡥昸摤ㅣ㐶㈹㕡〴㡤昳㤶ㄵ㥢ぢ㔷㙣〶㠸扣㤶㉡㜱㝣㌴㜸晡昷〰攰㤹㜱㘴㔲㜱愶戳㘲㤶捦ㄳづ㈷户㜵㜹㥥扤㐹愰㠲㕡扤㌷㔸㜱㐷㜸㡣㘳戲㔵㘷㜷ぢ搳㡡㔱散㙡愱㈴散㜰扢㘱ち㉣㌲搷㌹㜵㝦㝦攵挸㈰㐸㘴㜶昲摡㤶㉢㠶愱㡡㍦㘷敦戸㌴扤㔵㤲摢㉣㙦户搰ㄹ㔹㘲㌰戱㉡㡣晣て戹㐴愹搷</t>
  </si>
  <si>
    <t>Decisioneering:7.0.0.0</t>
  </si>
  <si>
    <t>832_PortOpt_Solver_Soln_.xlsx</t>
  </si>
  <si>
    <t>Copyright © 2006-2014 by John R. Schuyler.  All rights reserved.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</si>
</sst>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font>
    <font>
      <sz val="10"/>
      <name val="Arial"/>
      <family val="2"/>
    </font>
    <font>
      <b/>
      <sz val="10"/>
      <name val="Arial"/>
      <family val="2"/>
    </font>
    <font>
      <u/>
      <sz val="10"/>
      <name val="Arial"/>
      <family val="2"/>
    </font>
    <font>
      <sz val="8"/>
      <name val="Arial"/>
      <family val="2"/>
    </font>
    <font>
      <sz val="10"/>
      <name val="Arial"/>
      <family val="2"/>
    </font>
    <font>
      <b/>
      <sz val="10"/>
      <color indexed="10"/>
      <name val="Arial"/>
      <family val="2"/>
    </font>
    <font>
      <b/>
      <sz val="10"/>
      <color indexed="57"/>
      <name val="Arial"/>
      <family val="2"/>
    </font>
    <font>
      <sz val="10"/>
      <color indexed="57"/>
      <name val="Arial"/>
      <family val="2"/>
    </font>
    <font>
      <sz val="10"/>
      <color indexed="55"/>
      <name val="Arial"/>
      <family val="2"/>
    </font>
  </fonts>
  <fills count="3">
    <fill>
      <patternFill patternType="none"/>
    </fill>
    <fill>
      <patternFill patternType="gray125"/>
    </fill>
    <fill>
      <patternFill patternType="solid">
        <fgColor indexed="42"/>
        <bgColor indexed="64"/>
      </patternFill>
    </fill>
  </fills>
  <borders count="3">
    <border>
      <left/>
      <right/>
      <top/>
      <bottom/>
      <diagonal/>
    </border>
    <border>
      <left/>
      <right/>
      <top/>
      <bottom style="thin">
        <color indexed="64"/>
      </bottom>
      <diagonal/>
    </border>
    <border>
      <left/>
      <right/>
      <top style="thick">
        <color indexed="64"/>
      </top>
      <bottom/>
      <diagonal/>
    </border>
  </borders>
  <cellStyleXfs count="1">
    <xf numFmtId="0" fontId="0" fillId="0" borderId="0"/>
  </cellStyleXfs>
  <cellXfs count="29">
    <xf numFmtId="0" fontId="0" fillId="0" borderId="0" xfId="0"/>
    <xf numFmtId="0" fontId="0" fillId="0" borderId="0" xfId="0" applyAlignment="1">
      <alignment horizontal="right"/>
    </xf>
    <xf numFmtId="0" fontId="0" fillId="0" borderId="1" xfId="0" applyBorder="1" applyAlignment="1">
      <alignment horizontal="right"/>
    </xf>
    <xf numFmtId="0" fontId="0" fillId="0" borderId="0" xfId="0" applyFill="1"/>
    <xf numFmtId="2" fontId="0" fillId="0" borderId="0" xfId="0" applyNumberFormat="1" applyFill="1"/>
    <xf numFmtId="164" fontId="0" fillId="0" borderId="0" xfId="0" applyNumberFormat="1"/>
    <xf numFmtId="2" fontId="0" fillId="0" borderId="0" xfId="0" applyNumberFormat="1"/>
    <xf numFmtId="0" fontId="0" fillId="0" borderId="1" xfId="0" applyFill="1" applyBorder="1" applyAlignment="1">
      <alignment horizontal="right"/>
    </xf>
    <xf numFmtId="0" fontId="2" fillId="0" borderId="0" xfId="0" applyFont="1"/>
    <xf numFmtId="0" fontId="0" fillId="2" borderId="0" xfId="0" applyFill="1"/>
    <xf numFmtId="0" fontId="0" fillId="0" borderId="0" xfId="0" quotePrefix="1"/>
    <xf numFmtId="0" fontId="0" fillId="0" borderId="2" xfId="0" applyBorder="1"/>
    <xf numFmtId="0" fontId="3" fillId="0" borderId="0" xfId="0" quotePrefix="1" applyFont="1"/>
    <xf numFmtId="164" fontId="2" fillId="0" borderId="0" xfId="0" applyNumberFormat="1" applyFont="1"/>
    <xf numFmtId="164" fontId="5" fillId="0" borderId="0" xfId="0" applyNumberFormat="1" applyFont="1"/>
    <xf numFmtId="0" fontId="4" fillId="0" borderId="0" xfId="0" applyFont="1"/>
    <xf numFmtId="0" fontId="2" fillId="0" borderId="0" xfId="0" quotePrefix="1" applyFont="1"/>
    <xf numFmtId="0" fontId="5" fillId="0" borderId="0" xfId="0" applyFont="1"/>
    <xf numFmtId="0" fontId="1" fillId="0" borderId="1" xfId="0" applyFont="1" applyBorder="1" applyAlignment="1">
      <alignment horizontal="right"/>
    </xf>
    <xf numFmtId="0" fontId="6" fillId="0" borderId="0" xfId="0" applyFont="1"/>
    <xf numFmtId="0" fontId="2" fillId="0" borderId="0" xfId="0" applyFont="1" applyAlignment="1">
      <alignment horizontal="right"/>
    </xf>
    <xf numFmtId="164" fontId="2" fillId="0" borderId="0" xfId="0" applyNumberFormat="1" applyFont="1" applyAlignment="1">
      <alignment horizontal="right"/>
    </xf>
    <xf numFmtId="164" fontId="7" fillId="0" borderId="0" xfId="0" applyNumberFormat="1" applyFont="1"/>
    <xf numFmtId="164" fontId="7" fillId="0" borderId="0" xfId="0" applyNumberFormat="1" applyFont="1" applyAlignment="1">
      <alignment horizontal="right"/>
    </xf>
    <xf numFmtId="0" fontId="8" fillId="0" borderId="1" xfId="0" applyFont="1" applyBorder="1" applyAlignment="1">
      <alignment horizontal="right"/>
    </xf>
    <xf numFmtId="164" fontId="8" fillId="0" borderId="0" xfId="0" applyNumberFormat="1" applyFont="1"/>
    <xf numFmtId="0" fontId="9" fillId="0" borderId="0" xfId="0" applyFont="1"/>
    <xf numFmtId="2" fontId="0" fillId="0" borderId="0" xfId="0" applyNumberFormat="1" applyAlignment="1">
      <alignment horizontal="right"/>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409575</xdr:colOff>
      <xdr:row>18</xdr:row>
      <xdr:rowOff>47625</xdr:rowOff>
    </xdr:from>
    <xdr:to>
      <xdr:col>9</xdr:col>
      <xdr:colOff>257175</xdr:colOff>
      <xdr:row>21</xdr:row>
      <xdr:rowOff>133350</xdr:rowOff>
    </xdr:to>
    <xdr:sp macro="" textlink="">
      <xdr:nvSpPr>
        <xdr:cNvPr id="1494" name="Line 452"/>
        <xdr:cNvSpPr>
          <a:spLocks noChangeShapeType="1"/>
        </xdr:cNvSpPr>
      </xdr:nvSpPr>
      <xdr:spPr bwMode="auto">
        <a:xfrm flipV="1">
          <a:off x="5286375" y="3048000"/>
          <a:ext cx="45720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18</xdr:row>
      <xdr:rowOff>95250</xdr:rowOff>
    </xdr:from>
    <xdr:to>
      <xdr:col>11</xdr:col>
      <xdr:colOff>466725</xdr:colOff>
      <xdr:row>19</xdr:row>
      <xdr:rowOff>114300</xdr:rowOff>
    </xdr:to>
    <xdr:sp macro="" textlink="">
      <xdr:nvSpPr>
        <xdr:cNvPr id="1495" name="Line 453"/>
        <xdr:cNvSpPr>
          <a:spLocks noChangeShapeType="1"/>
        </xdr:cNvSpPr>
      </xdr:nvSpPr>
      <xdr:spPr bwMode="auto">
        <a:xfrm flipH="1" flipV="1">
          <a:off x="6743700" y="3095625"/>
          <a:ext cx="428625"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5" x14ac:dyDescent="0.25"/>
  <sheetData>
    <row r="1" spans="1:256" x14ac:dyDescent="0.2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2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2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2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2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2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2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2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2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2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2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2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2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2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2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2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2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2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2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2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2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2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_xll.RiskReturnFullyQualifiedCellAddr(Main!$G$34)</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2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2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2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2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2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2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2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2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2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2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2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2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2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2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2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2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2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2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2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2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2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2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_xll.RiskReturnFullyQualifiedCellAddr(Main!$D$36)</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2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2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2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2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2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2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2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2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2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2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2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2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2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2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2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2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2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2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2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2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2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2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_xll.RiskReturnFullyQualifiedCellAddr(Main!$D$37)</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2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2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2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2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2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2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2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2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2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2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2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2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2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2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2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2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2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2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2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2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2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2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265625" defaultRowHeight="12.5" x14ac:dyDescent="0.25"/>
  <cols>
    <col min="1" max="1" width="11.7265625" customWidth="1"/>
    <col min="2" max="4" width="10.7265625" customWidth="1"/>
    <col min="5" max="5" width="12.7265625" customWidth="1"/>
  </cols>
  <sheetData>
    <row r="1" spans="1:62" x14ac:dyDescent="0.25">
      <c r="A1" t="s">
        <v>14</v>
      </c>
      <c r="B1" s="6">
        <f>Main!$D$36</f>
        <v>0</v>
      </c>
      <c r="C1">
        <v>1</v>
      </c>
      <c r="D1">
        <v>1.01E+300</v>
      </c>
      <c r="F1" t="s">
        <v>25</v>
      </c>
      <c r="I1" t="s">
        <v>32</v>
      </c>
      <c r="J1">
        <v>3</v>
      </c>
      <c r="L1" t="s">
        <v>34</v>
      </c>
      <c r="M1" t="b">
        <v>1</v>
      </c>
      <c r="O1" t="s">
        <v>71</v>
      </c>
    </row>
    <row r="2" spans="1:62" x14ac:dyDescent="0.25">
      <c r="A2" t="s">
        <v>15</v>
      </c>
      <c r="B2">
        <v>2</v>
      </c>
      <c r="C2">
        <v>0</v>
      </c>
      <c r="F2" t="s">
        <v>26</v>
      </c>
      <c r="G2" t="b">
        <v>0</v>
      </c>
      <c r="I2" t="s">
        <v>33</v>
      </c>
      <c r="L2" t="s">
        <v>35</v>
      </c>
      <c r="M2">
        <v>1000</v>
      </c>
      <c r="O2" t="s">
        <v>72</v>
      </c>
    </row>
    <row r="3" spans="1:62" x14ac:dyDescent="0.25">
      <c r="A3" t="s">
        <v>16</v>
      </c>
      <c r="B3" t="b">
        <v>0</v>
      </c>
      <c r="C3">
        <v>5</v>
      </c>
      <c r="F3" t="s">
        <v>27</v>
      </c>
      <c r="G3" t="b">
        <v>0</v>
      </c>
      <c r="L3" t="s">
        <v>36</v>
      </c>
      <c r="M3">
        <v>1</v>
      </c>
      <c r="N3">
        <v>0</v>
      </c>
      <c r="O3" t="s">
        <v>73</v>
      </c>
    </row>
    <row r="4" spans="1:62" x14ac:dyDescent="0.25">
      <c r="A4" t="s">
        <v>17</v>
      </c>
      <c r="B4" t="b">
        <v>0</v>
      </c>
      <c r="C4">
        <v>0</v>
      </c>
      <c r="F4" t="s">
        <v>28</v>
      </c>
      <c r="G4" t="b">
        <v>0</v>
      </c>
      <c r="L4" t="s">
        <v>37</v>
      </c>
      <c r="M4" t="b">
        <v>1</v>
      </c>
      <c r="O4" t="s">
        <v>51</v>
      </c>
    </row>
    <row r="5" spans="1:62" x14ac:dyDescent="0.25">
      <c r="A5" t="s">
        <v>18</v>
      </c>
      <c r="B5" t="b">
        <v>0</v>
      </c>
      <c r="C5">
        <v>100</v>
      </c>
      <c r="D5">
        <v>0.01</v>
      </c>
      <c r="E5" t="b">
        <v>1</v>
      </c>
      <c r="F5" t="s">
        <v>29</v>
      </c>
      <c r="G5" t="b">
        <v>0</v>
      </c>
      <c r="L5" t="s">
        <v>38</v>
      </c>
      <c r="M5">
        <v>3</v>
      </c>
      <c r="O5" t="s">
        <v>52</v>
      </c>
    </row>
    <row r="6" spans="1:62" x14ac:dyDescent="0.25">
      <c r="A6" t="s">
        <v>19</v>
      </c>
      <c r="B6" t="b">
        <v>0</v>
      </c>
      <c r="F6" t="s">
        <v>30</v>
      </c>
      <c r="G6" t="b">
        <v>0</v>
      </c>
      <c r="L6" t="s">
        <v>39</v>
      </c>
      <c r="M6" t="b">
        <v>0</v>
      </c>
    </row>
    <row r="7" spans="1:62" x14ac:dyDescent="0.25">
      <c r="A7" t="s">
        <v>20</v>
      </c>
      <c r="B7">
        <v>50</v>
      </c>
      <c r="L7" t="s">
        <v>40</v>
      </c>
      <c r="M7" t="b">
        <v>0</v>
      </c>
    </row>
    <row r="8" spans="1:62" x14ac:dyDescent="0.25">
      <c r="A8" t="s">
        <v>21</v>
      </c>
      <c r="B8" t="s">
        <v>21</v>
      </c>
      <c r="F8" t="s">
        <v>31</v>
      </c>
      <c r="G8" t="b">
        <v>1</v>
      </c>
      <c r="H8">
        <v>1</v>
      </c>
    </row>
    <row r="9" spans="1:62" x14ac:dyDescent="0.25">
      <c r="A9" t="s">
        <v>22</v>
      </c>
      <c r="B9">
        <v>3</v>
      </c>
    </row>
    <row r="10" spans="1:62" x14ac:dyDescent="0.25">
      <c r="A10" t="s">
        <v>23</v>
      </c>
      <c r="B10" t="b">
        <v>0</v>
      </c>
    </row>
    <row r="11" spans="1:62" x14ac:dyDescent="0.25">
      <c r="A11" t="s">
        <v>74</v>
      </c>
      <c r="B11" t="b">
        <v>1</v>
      </c>
    </row>
    <row r="12" spans="1:62" x14ac:dyDescent="0.25">
      <c r="A12" t="s">
        <v>24</v>
      </c>
      <c r="B12" t="b">
        <v>0</v>
      </c>
    </row>
    <row r="14" spans="1:62" ht="13" thickBot="1" x14ac:dyDescent="0.3">
      <c r="A14" t="s">
        <v>41</v>
      </c>
      <c r="B14">
        <v>1</v>
      </c>
      <c r="AX14" t="s">
        <v>42</v>
      </c>
      <c r="AY14">
        <v>2</v>
      </c>
    </row>
    <row r="15" spans="1:62" s="11" customFormat="1" ht="13" thickTop="1" x14ac:dyDescent="0.25">
      <c r="A15" s="11" t="s">
        <v>43</v>
      </c>
      <c r="B15" s="11" t="s">
        <v>44</v>
      </c>
      <c r="C15" s="11" t="s">
        <v>45</v>
      </c>
      <c r="D15" s="11" t="s">
        <v>46</v>
      </c>
      <c r="E15" s="11" t="s">
        <v>47</v>
      </c>
      <c r="F15" s="11" t="s">
        <v>48</v>
      </c>
      <c r="G15" s="11" t="s">
        <v>49</v>
      </c>
      <c r="H15" s="11" t="s">
        <v>50</v>
      </c>
      <c r="I15" s="11" t="s">
        <v>51</v>
      </c>
      <c r="J15" s="11" t="s">
        <v>52</v>
      </c>
      <c r="K15" s="11" t="s">
        <v>53</v>
      </c>
      <c r="AT15" s="11" t="s">
        <v>67</v>
      </c>
      <c r="AU15" s="11" t="s">
        <v>68</v>
      </c>
      <c r="AV15" s="11" t="s">
        <v>69</v>
      </c>
      <c r="AW15" s="11" t="s">
        <v>70</v>
      </c>
      <c r="AX15" s="11" t="s">
        <v>54</v>
      </c>
      <c r="AY15" s="11" t="s">
        <v>55</v>
      </c>
      <c r="AZ15" s="11" t="s">
        <v>56</v>
      </c>
      <c r="BA15" s="11" t="s">
        <v>57</v>
      </c>
      <c r="BB15" s="11" t="s">
        <v>58</v>
      </c>
      <c r="BC15" s="11" t="s">
        <v>59</v>
      </c>
      <c r="BD15" s="11" t="s">
        <v>60</v>
      </c>
      <c r="BE15" s="11" t="s">
        <v>61</v>
      </c>
      <c r="BF15" s="11" t="s">
        <v>62</v>
      </c>
      <c r="BG15" s="11" t="s">
        <v>63</v>
      </c>
      <c r="BH15" s="11" t="s">
        <v>64</v>
      </c>
      <c r="BI15" s="11" t="s">
        <v>65</v>
      </c>
      <c r="BJ15" s="11" t="s">
        <v>66</v>
      </c>
    </row>
    <row r="16" spans="1:62" x14ac:dyDescent="0.25">
      <c r="A16" t="s">
        <v>75</v>
      </c>
      <c r="B16">
        <v>0.1</v>
      </c>
      <c r="C16">
        <v>0.5</v>
      </c>
      <c r="E16">
        <v>0</v>
      </c>
      <c r="G16">
        <v>1</v>
      </c>
      <c r="H16" s="6">
        <f>Main!$C$7:$C$16</f>
        <v>1</v>
      </c>
      <c r="I16">
        <v>0</v>
      </c>
      <c r="J16">
        <v>1</v>
      </c>
      <c r="K16" t="s">
        <v>76</v>
      </c>
      <c r="AX16">
        <v>3</v>
      </c>
      <c r="AY16">
        <v>1</v>
      </c>
      <c r="BA16" t="s">
        <v>78</v>
      </c>
      <c r="BB16">
        <v>98</v>
      </c>
      <c r="BC16">
        <v>2</v>
      </c>
      <c r="BD16">
        <f>Main!$G$34</f>
        <v>0</v>
      </c>
      <c r="BE16">
        <v>2</v>
      </c>
      <c r="BF16">
        <v>102</v>
      </c>
      <c r="BG16" t="e">
        <f>1000*(EXP(deviation/100)-1)</f>
        <v>#NAME?</v>
      </c>
      <c r="BH16">
        <v>0</v>
      </c>
      <c r="BI16">
        <v>12</v>
      </c>
      <c r="BJ16">
        <v>1.01E+300</v>
      </c>
    </row>
    <row r="17" spans="50:62" x14ac:dyDescent="0.25">
      <c r="AX17">
        <v>3</v>
      </c>
      <c r="AY17">
        <v>1</v>
      </c>
      <c r="BB17">
        <v>297</v>
      </c>
      <c r="BC17">
        <v>2</v>
      </c>
      <c r="BD17">
        <f>Main!$D$39</f>
        <v>0</v>
      </c>
      <c r="BE17">
        <v>2</v>
      </c>
      <c r="BF17">
        <v>303</v>
      </c>
      <c r="BG17" t="e">
        <f>1000*(EXP(deviation/100)-1)</f>
        <v>#NAME?</v>
      </c>
      <c r="BH17">
        <v>0</v>
      </c>
      <c r="BI17">
        <v>12</v>
      </c>
      <c r="BJ17">
        <v>1.01E+300</v>
      </c>
    </row>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8"/>
  <sheetViews>
    <sheetView workbookViewId="0"/>
  </sheetViews>
  <sheetFormatPr defaultRowHeight="12.5" x14ac:dyDescent="0.25"/>
  <cols>
    <col min="1" max="2" width="36.7265625" customWidth="1"/>
  </cols>
  <sheetData>
    <row r="1" spans="1:3" ht="13" x14ac:dyDescent="0.3">
      <c r="A1" s="8" t="s">
        <v>96</v>
      </c>
    </row>
    <row r="3" spans="1:3" x14ac:dyDescent="0.25">
      <c r="A3" t="s">
        <v>97</v>
      </c>
      <c r="B3" t="s">
        <v>98</v>
      </c>
      <c r="C3">
        <v>0</v>
      </c>
    </row>
    <row r="4" spans="1:3" x14ac:dyDescent="0.25">
      <c r="A4" t="s">
        <v>99</v>
      </c>
    </row>
    <row r="5" spans="1:3" x14ac:dyDescent="0.25">
      <c r="A5" t="s">
        <v>100</v>
      </c>
    </row>
    <row r="7" spans="1:3" ht="13" x14ac:dyDescent="0.3">
      <c r="A7" s="8" t="s">
        <v>101</v>
      </c>
      <c r="B7" t="s">
        <v>102</v>
      </c>
    </row>
    <row r="8" spans="1:3" x14ac:dyDescent="0.25">
      <c r="B8">
        <v>1</v>
      </c>
    </row>
    <row r="10" spans="1:3" x14ac:dyDescent="0.25">
      <c r="A10" t="s">
        <v>103</v>
      </c>
    </row>
    <row r="11" spans="1:3" x14ac:dyDescent="0.25">
      <c r="A11" t="e">
        <f>CB_DATA_!#REF!</f>
        <v>#REF!</v>
      </c>
    </row>
    <row r="13" spans="1:3" x14ac:dyDescent="0.25">
      <c r="A13" t="s">
        <v>104</v>
      </c>
    </row>
    <row r="14" spans="1:3" x14ac:dyDescent="0.25">
      <c r="A14" t="s">
        <v>108</v>
      </c>
    </row>
    <row r="16" spans="1:3" x14ac:dyDescent="0.25">
      <c r="A16" t="s">
        <v>105</v>
      </c>
    </row>
    <row r="19" spans="1:1" x14ac:dyDescent="0.25">
      <c r="A19" t="s">
        <v>106</v>
      </c>
    </row>
    <row r="20" spans="1:1" x14ac:dyDescent="0.25">
      <c r="A20">
        <v>28</v>
      </c>
    </row>
    <row r="25" spans="1:1" ht="13" x14ac:dyDescent="0.3">
      <c r="A25" s="8" t="s">
        <v>107</v>
      </c>
    </row>
    <row r="26" spans="1:1" x14ac:dyDescent="0.25">
      <c r="A26" s="10" t="s">
        <v>109</v>
      </c>
    </row>
    <row r="27" spans="1:1" x14ac:dyDescent="0.25">
      <c r="A27" t="s">
        <v>110</v>
      </c>
    </row>
    <row r="28" spans="1:1" x14ac:dyDescent="0.25">
      <c r="A28" s="10" t="s">
        <v>111</v>
      </c>
    </row>
  </sheetData>
  <phoneticPr fontId="4" type="noConversion"/>
  <pageMargins left="0.75" right="0.75" top="1" bottom="1" header="0.5" footer="0.5"/>
  <headerFooter alignWithMargins="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4"/>
  <sheetViews>
    <sheetView tabSelected="1" workbookViewId="0">
      <selection activeCell="G33" sqref="G33"/>
    </sheetView>
  </sheetViews>
  <sheetFormatPr defaultRowHeight="12.5" x14ac:dyDescent="0.25"/>
  <cols>
    <col min="11" max="11" width="9.1796875" style="1"/>
    <col min="13" max="13" width="11.54296875" bestFit="1" customWidth="1"/>
    <col min="14" max="15" width="10.1796875" bestFit="1" customWidth="1"/>
  </cols>
  <sheetData>
    <row r="1" spans="1:15" ht="13" x14ac:dyDescent="0.3">
      <c r="A1" s="28" t="s">
        <v>112</v>
      </c>
      <c r="F1" s="16" t="s">
        <v>95</v>
      </c>
    </row>
    <row r="2" spans="1:15" x14ac:dyDescent="0.25">
      <c r="I2" s="1" t="s">
        <v>11</v>
      </c>
      <c r="J2" s="9">
        <v>200</v>
      </c>
    </row>
    <row r="3" spans="1:15" ht="13" x14ac:dyDescent="0.3">
      <c r="C3" s="8" t="s">
        <v>8</v>
      </c>
    </row>
    <row r="4" spans="1:15" ht="19.5" customHeight="1" x14ac:dyDescent="0.3">
      <c r="C4" s="8"/>
      <c r="D4" s="1" t="s">
        <v>79</v>
      </c>
      <c r="E4" s="1" t="s">
        <v>79</v>
      </c>
      <c r="F4" s="1" t="s">
        <v>79</v>
      </c>
    </row>
    <row r="5" spans="1:15" x14ac:dyDescent="0.25">
      <c r="A5" s="1"/>
      <c r="B5" s="1"/>
      <c r="D5" s="1" t="s">
        <v>2</v>
      </c>
      <c r="E5" s="1" t="s">
        <v>1</v>
      </c>
      <c r="F5" s="1"/>
      <c r="G5" s="1" t="s">
        <v>85</v>
      </c>
      <c r="H5" s="1" t="s">
        <v>10</v>
      </c>
      <c r="I5" s="1" t="s">
        <v>10</v>
      </c>
    </row>
    <row r="6" spans="1:15" x14ac:dyDescent="0.25">
      <c r="A6" s="2" t="s">
        <v>0</v>
      </c>
      <c r="B6" s="2" t="s">
        <v>3</v>
      </c>
      <c r="C6" s="2" t="s">
        <v>9</v>
      </c>
      <c r="D6" s="2" t="s">
        <v>4</v>
      </c>
      <c r="E6" s="2" t="s">
        <v>4</v>
      </c>
      <c r="F6" s="2" t="s">
        <v>5</v>
      </c>
      <c r="G6" s="2" t="s">
        <v>5</v>
      </c>
      <c r="H6" s="7" t="s">
        <v>2</v>
      </c>
      <c r="I6" s="7" t="s">
        <v>1</v>
      </c>
      <c r="J6" s="2" t="s">
        <v>12</v>
      </c>
      <c r="K6" s="24" t="s">
        <v>13</v>
      </c>
      <c r="L6" s="2" t="s">
        <v>6</v>
      </c>
    </row>
    <row r="7" spans="1:15" x14ac:dyDescent="0.25">
      <c r="A7" s="3">
        <v>1</v>
      </c>
      <c r="B7" s="4">
        <v>0.2</v>
      </c>
      <c r="C7" s="4">
        <v>0.29727083927536491</v>
      </c>
      <c r="D7">
        <v>-49.5</v>
      </c>
      <c r="E7" s="5">
        <v>368.6</v>
      </c>
      <c r="F7" s="5">
        <f>B7*E7+(1-B7)*D7</f>
        <v>34.120000000000012</v>
      </c>
      <c r="G7" s="5">
        <f>C7*(B7*E7+(1-B7)*D7)</f>
        <v>10.142881036075455</v>
      </c>
      <c r="H7" s="5">
        <f t="shared" ref="H7:H16" si="0">rtol*(1-EXP(-$C7*D7/rtol))</f>
        <v>-15.269751376712248</v>
      </c>
      <c r="I7" s="5">
        <f t="shared" ref="I7:I16" si="1">rtol*(1-EXP(-$C7*E7/rtol))</f>
        <v>84.364013492306555</v>
      </c>
      <c r="J7" s="5">
        <f t="shared" ref="J7:J16" si="2">B7*I7+(1-B7)*H7</f>
        <v>4.6570015970915115</v>
      </c>
      <c r="K7" s="25">
        <f t="shared" ref="K7:K16" si="3">-rtol*LN(1-J7/rtol)</f>
        <v>4.7120773969702832</v>
      </c>
      <c r="L7" s="6">
        <f>-F7/D7</f>
        <v>0.68929292929292951</v>
      </c>
      <c r="O7" s="6"/>
    </row>
    <row r="8" spans="1:15" x14ac:dyDescent="0.25">
      <c r="A8" s="3">
        <v>2</v>
      </c>
      <c r="B8" s="4">
        <v>0.25</v>
      </c>
      <c r="C8" s="4">
        <v>0.52095003221074865</v>
      </c>
      <c r="D8">
        <v>-30.7</v>
      </c>
      <c r="E8" s="5">
        <v>798.5</v>
      </c>
      <c r="F8" s="5">
        <f t="shared" ref="F8:F16" si="4">B8*E8+(1-B8)*D8</f>
        <v>176.6</v>
      </c>
      <c r="G8" s="5">
        <f t="shared" ref="G8:G16" si="5">C8*(B8*E8+(1-B8)*D8)</f>
        <v>91.999775688418211</v>
      </c>
      <c r="H8" s="5">
        <f t="shared" si="0"/>
        <v>-16.650010465596576</v>
      </c>
      <c r="I8" s="5">
        <f t="shared" si="1"/>
        <v>175.01128400069948</v>
      </c>
      <c r="J8" s="5">
        <f t="shared" si="2"/>
        <v>31.265313150977438</v>
      </c>
      <c r="K8" s="25">
        <f t="shared" si="3"/>
        <v>33.997957102264479</v>
      </c>
      <c r="L8" s="6">
        <f t="shared" ref="L8:L16" si="6">-F8/D8</f>
        <v>5.7524429967426709</v>
      </c>
      <c r="O8" s="6"/>
    </row>
    <row r="9" spans="1:15" x14ac:dyDescent="0.25">
      <c r="A9" s="3">
        <v>3</v>
      </c>
      <c r="B9" s="4">
        <v>0.15</v>
      </c>
      <c r="C9" s="4">
        <v>0.67234922257192709</v>
      </c>
      <c r="D9">
        <v>-18</v>
      </c>
      <c r="E9" s="5">
        <v>341.1</v>
      </c>
      <c r="F9" s="5">
        <f t="shared" si="4"/>
        <v>35.865000000000002</v>
      </c>
      <c r="G9" s="5">
        <f t="shared" si="5"/>
        <v>24.113804867542168</v>
      </c>
      <c r="H9" s="5">
        <f t="shared" si="0"/>
        <v>-12.475948106959711</v>
      </c>
      <c r="I9" s="5">
        <f t="shared" si="1"/>
        <v>136.46278689158612</v>
      </c>
      <c r="J9" s="5">
        <f t="shared" si="2"/>
        <v>9.8648621428221617</v>
      </c>
      <c r="K9" s="25">
        <f t="shared" si="3"/>
        <v>10.116459065482717</v>
      </c>
      <c r="L9" s="6">
        <f t="shared" si="6"/>
        <v>1.9925000000000002</v>
      </c>
      <c r="O9" s="6"/>
    </row>
    <row r="10" spans="1:15" x14ac:dyDescent="0.25">
      <c r="A10" s="3">
        <v>4</v>
      </c>
      <c r="B10" s="4">
        <v>0.05</v>
      </c>
      <c r="C10" s="4">
        <v>0</v>
      </c>
      <c r="D10">
        <v>-20.7</v>
      </c>
      <c r="E10" s="5">
        <v>390.6</v>
      </c>
      <c r="F10" s="5">
        <f>B10*E10+(1-B10)*D10</f>
        <v>-0.13499999999999801</v>
      </c>
      <c r="G10" s="5">
        <f t="shared" si="5"/>
        <v>0</v>
      </c>
      <c r="H10" s="5">
        <f t="shared" si="0"/>
        <v>0</v>
      </c>
      <c r="I10" s="5">
        <f t="shared" si="1"/>
        <v>0</v>
      </c>
      <c r="J10" s="5">
        <f t="shared" si="2"/>
        <v>0</v>
      </c>
      <c r="K10" s="25">
        <f t="shared" si="3"/>
        <v>0</v>
      </c>
      <c r="L10" s="6">
        <f t="shared" si="6"/>
        <v>-6.5217391304346868E-3</v>
      </c>
      <c r="O10" s="6"/>
    </row>
    <row r="11" spans="1:15" x14ac:dyDescent="0.25">
      <c r="A11" s="3">
        <v>5</v>
      </c>
      <c r="B11" s="4">
        <v>0.2</v>
      </c>
      <c r="C11" s="4">
        <v>1</v>
      </c>
      <c r="D11">
        <v>-5.2</v>
      </c>
      <c r="E11" s="5">
        <v>69.900000000000006</v>
      </c>
      <c r="F11" s="5">
        <f t="shared" si="4"/>
        <v>9.8200000000000021</v>
      </c>
      <c r="G11" s="5">
        <f t="shared" si="5"/>
        <v>9.8200000000000021</v>
      </c>
      <c r="H11" s="5">
        <f t="shared" si="0"/>
        <v>-5.2681896946884077</v>
      </c>
      <c r="I11" s="5">
        <f t="shared" si="1"/>
        <v>58.99189562714664</v>
      </c>
      <c r="J11" s="5">
        <f t="shared" si="2"/>
        <v>7.5838273696786018</v>
      </c>
      <c r="K11" s="25">
        <f t="shared" si="3"/>
        <v>7.7313549037794322</v>
      </c>
      <c r="L11" s="6">
        <f t="shared" si="6"/>
        <v>1.8884615384615389</v>
      </c>
      <c r="O11" s="6"/>
    </row>
    <row r="12" spans="1:15" x14ac:dyDescent="0.25">
      <c r="A12" s="3">
        <v>6</v>
      </c>
      <c r="B12" s="4">
        <v>0.16</v>
      </c>
      <c r="C12" s="4">
        <v>0</v>
      </c>
      <c r="D12">
        <v>-35.200000000000003</v>
      </c>
      <c r="E12" s="5">
        <v>169</v>
      </c>
      <c r="F12" s="5">
        <f t="shared" si="4"/>
        <v>-2.5280000000000022</v>
      </c>
      <c r="G12" s="5">
        <f>C12*(B12*E12+(1-B12)*D12)</f>
        <v>0</v>
      </c>
      <c r="H12" s="5">
        <f t="shared" si="0"/>
        <v>0</v>
      </c>
      <c r="I12" s="5">
        <f t="shared" si="1"/>
        <v>0</v>
      </c>
      <c r="J12" s="5">
        <f t="shared" si="2"/>
        <v>0</v>
      </c>
      <c r="K12" s="25">
        <f t="shared" si="3"/>
        <v>0</v>
      </c>
      <c r="L12" s="6">
        <f t="shared" si="6"/>
        <v>-7.1818181818181878E-2</v>
      </c>
      <c r="O12" s="6"/>
    </row>
    <row r="13" spans="1:15" x14ac:dyDescent="0.25">
      <c r="A13" s="3">
        <v>7</v>
      </c>
      <c r="B13" s="4">
        <v>0.42</v>
      </c>
      <c r="C13" s="4">
        <v>1</v>
      </c>
      <c r="D13">
        <v>-29.3</v>
      </c>
      <c r="E13" s="5">
        <v>152.9</v>
      </c>
      <c r="F13" s="5">
        <f t="shared" si="4"/>
        <v>47.224000000000004</v>
      </c>
      <c r="G13" s="5">
        <f t="shared" si="5"/>
        <v>47.224000000000004</v>
      </c>
      <c r="H13" s="5">
        <f t="shared" si="0"/>
        <v>-31.554986163691279</v>
      </c>
      <c r="I13" s="5">
        <f t="shared" si="1"/>
        <v>106.8866687767525</v>
      </c>
      <c r="J13" s="5">
        <f t="shared" si="2"/>
        <v>26.590508911295103</v>
      </c>
      <c r="K13" s="25">
        <f t="shared" si="3"/>
        <v>28.532313694106914</v>
      </c>
      <c r="L13" s="6">
        <f t="shared" si="6"/>
        <v>1.611740614334471</v>
      </c>
      <c r="O13" s="6"/>
    </row>
    <row r="14" spans="1:15" x14ac:dyDescent="0.25">
      <c r="A14" s="3">
        <v>8</v>
      </c>
      <c r="B14" s="4">
        <v>0.27</v>
      </c>
      <c r="C14" s="4">
        <v>1</v>
      </c>
      <c r="D14">
        <v>-4.5999999999999996</v>
      </c>
      <c r="E14" s="5">
        <v>70.2</v>
      </c>
      <c r="F14" s="5">
        <f t="shared" si="4"/>
        <v>15.596</v>
      </c>
      <c r="G14" s="5">
        <f t="shared" si="5"/>
        <v>15.596</v>
      </c>
      <c r="H14" s="5">
        <f t="shared" si="0"/>
        <v>-4.6533079094435159</v>
      </c>
      <c r="I14" s="5">
        <f t="shared" si="1"/>
        <v>59.203249228875812</v>
      </c>
      <c r="J14" s="5">
        <f t="shared" si="2"/>
        <v>12.587962517902703</v>
      </c>
      <c r="K14" s="25">
        <f t="shared" si="3"/>
        <v>13.001552928780265</v>
      </c>
      <c r="L14" s="6">
        <f t="shared" si="6"/>
        <v>3.390434782608696</v>
      </c>
      <c r="O14" s="6"/>
    </row>
    <row r="15" spans="1:15" x14ac:dyDescent="0.25">
      <c r="A15" s="3">
        <v>9</v>
      </c>
      <c r="B15" s="4">
        <v>0.48</v>
      </c>
      <c r="C15" s="4">
        <v>1</v>
      </c>
      <c r="D15">
        <v>-3.7</v>
      </c>
      <c r="E15" s="5">
        <v>84.4</v>
      </c>
      <c r="F15" s="5">
        <f t="shared" si="4"/>
        <v>38.588000000000001</v>
      </c>
      <c r="G15" s="5">
        <f t="shared" si="5"/>
        <v>38.588000000000001</v>
      </c>
      <c r="H15" s="5">
        <f t="shared" si="0"/>
        <v>-3.7344370339150057</v>
      </c>
      <c r="I15" s="5">
        <f t="shared" si="1"/>
        <v>68.853192121311665</v>
      </c>
      <c r="J15" s="5">
        <f t="shared" si="2"/>
        <v>31.107624960593796</v>
      </c>
      <c r="K15" s="25">
        <f t="shared" si="3"/>
        <v>33.8111377152552</v>
      </c>
      <c r="L15" s="6">
        <f t="shared" si="6"/>
        <v>10.42918918918919</v>
      </c>
      <c r="O15" s="6"/>
    </row>
    <row r="16" spans="1:15" x14ac:dyDescent="0.25">
      <c r="A16" s="3">
        <v>10</v>
      </c>
      <c r="B16" s="4">
        <v>0.22</v>
      </c>
      <c r="C16" s="4">
        <v>1</v>
      </c>
      <c r="D16">
        <v>-7.3</v>
      </c>
      <c r="E16" s="5">
        <v>81.8</v>
      </c>
      <c r="F16" s="5">
        <f t="shared" si="4"/>
        <v>12.302</v>
      </c>
      <c r="G16" s="5">
        <f t="shared" si="5"/>
        <v>12.302</v>
      </c>
      <c r="H16" s="5">
        <f t="shared" si="0"/>
        <v>-7.4348608035499364</v>
      </c>
      <c r="I16" s="5">
        <f t="shared" si="1"/>
        <v>67.137153535556649</v>
      </c>
      <c r="J16" s="5">
        <f t="shared" si="2"/>
        <v>8.9709823510535109</v>
      </c>
      <c r="K16" s="25">
        <f t="shared" si="3"/>
        <v>9.1784050354451967</v>
      </c>
      <c r="L16" s="6">
        <f t="shared" si="6"/>
        <v>1.6852054794520548</v>
      </c>
      <c r="O16" s="6"/>
    </row>
    <row r="18" spans="1:12" ht="13" x14ac:dyDescent="0.3">
      <c r="A18" t="s">
        <v>7</v>
      </c>
      <c r="B18" s="6"/>
      <c r="D18" s="5">
        <f>SUM(D7:D16)</f>
        <v>-204.20000000000002</v>
      </c>
      <c r="E18" s="5">
        <f>SUM(E7:E16)</f>
        <v>2527</v>
      </c>
      <c r="F18" s="5">
        <f>SUM(F7:F16)</f>
        <v>367.45200000000011</v>
      </c>
      <c r="G18" s="13">
        <f>SUM(G7:G16)</f>
        <v>249.78646159203583</v>
      </c>
      <c r="H18" s="8" t="s">
        <v>5</v>
      </c>
      <c r="I18" s="20" t="s">
        <v>12</v>
      </c>
      <c r="J18" s="13">
        <f>SUM(J7:J16)</f>
        <v>132.62808300141484</v>
      </c>
      <c r="K18" s="22">
        <f>rtol*(1-EXP(-K19/rtol))</f>
        <v>101.21842719007985</v>
      </c>
    </row>
    <row r="19" spans="1:12" ht="13" x14ac:dyDescent="0.3">
      <c r="I19" s="20" t="s">
        <v>13</v>
      </c>
      <c r="J19" s="13">
        <f>-rtol*LN(1-J18/rtol)</f>
        <v>217.61781943989166</v>
      </c>
      <c r="K19" s="23">
        <f>SUM(K7:K16)</f>
        <v>141.08125784208451</v>
      </c>
    </row>
    <row r="20" spans="1:12" ht="13" x14ac:dyDescent="0.3">
      <c r="E20" s="18" t="s">
        <v>13</v>
      </c>
      <c r="F20" s="18" t="s">
        <v>5</v>
      </c>
      <c r="G20" s="18" t="s">
        <v>77</v>
      </c>
      <c r="I20" s="21" t="s">
        <v>80</v>
      </c>
      <c r="J20" s="13">
        <f>-SUMPRODUCT(C7:C16,D7:D16)</f>
        <v>92.910358539295231</v>
      </c>
      <c r="L20" s="5"/>
    </row>
    <row r="21" spans="1:12" ht="13" x14ac:dyDescent="0.3">
      <c r="A21" t="s">
        <v>87</v>
      </c>
      <c r="D21" s="1" t="s">
        <v>81</v>
      </c>
      <c r="E21" s="14">
        <v>287.7</v>
      </c>
      <c r="F21" s="14">
        <v>367.5</v>
      </c>
      <c r="G21" s="14">
        <v>148.30000000000001</v>
      </c>
      <c r="J21" s="6"/>
      <c r="L21" s="19" t="s">
        <v>91</v>
      </c>
    </row>
    <row r="22" spans="1:12" ht="13" x14ac:dyDescent="0.3">
      <c r="A22" t="s">
        <v>87</v>
      </c>
      <c r="D22" s="1" t="s">
        <v>82</v>
      </c>
      <c r="E22" s="14">
        <v>267.2</v>
      </c>
      <c r="F22" s="14">
        <v>336.82215152847283</v>
      </c>
      <c r="G22" s="14">
        <v>100</v>
      </c>
      <c r="I22" s="26"/>
      <c r="L22" s="19" t="s">
        <v>92</v>
      </c>
    </row>
    <row r="23" spans="1:12" ht="13" x14ac:dyDescent="0.3">
      <c r="A23" t="s">
        <v>87</v>
      </c>
      <c r="D23" s="1" t="s">
        <v>83</v>
      </c>
      <c r="E23" s="14">
        <v>287.7</v>
      </c>
      <c r="F23" s="14">
        <v>376.5</v>
      </c>
      <c r="G23" s="17">
        <v>148.30000000000001</v>
      </c>
      <c r="I23" s="19" t="s">
        <v>88</v>
      </c>
      <c r="L23" s="19" t="s">
        <v>93</v>
      </c>
    </row>
    <row r="24" spans="1:12" ht="13" x14ac:dyDescent="0.3">
      <c r="A24" t="s">
        <v>87</v>
      </c>
      <c r="D24" s="1" t="s">
        <v>84</v>
      </c>
      <c r="E24" s="14">
        <v>267.2</v>
      </c>
      <c r="F24" s="14">
        <v>336.82215207151154</v>
      </c>
      <c r="G24" s="14">
        <v>100.0000008071459</v>
      </c>
      <c r="I24" s="19" t="s">
        <v>89</v>
      </c>
      <c r="L24" s="19" t="s">
        <v>94</v>
      </c>
    </row>
    <row r="25" spans="1:12" ht="13" x14ac:dyDescent="0.3">
      <c r="I25" s="19" t="s">
        <v>90</v>
      </c>
    </row>
    <row r="26" spans="1:12" x14ac:dyDescent="0.25">
      <c r="E26" s="18" t="s">
        <v>13</v>
      </c>
      <c r="F26" s="18" t="s">
        <v>5</v>
      </c>
      <c r="G26" s="18" t="s">
        <v>77</v>
      </c>
      <c r="I26" s="4"/>
    </row>
    <row r="27" spans="1:12" x14ac:dyDescent="0.25">
      <c r="A27" t="s">
        <v>86</v>
      </c>
      <c r="D27" s="1" t="s">
        <v>81</v>
      </c>
      <c r="E27" s="14">
        <v>90.4</v>
      </c>
      <c r="F27" s="14">
        <v>367.5</v>
      </c>
      <c r="G27" s="14">
        <v>148.30000000000001</v>
      </c>
      <c r="I27" s="4"/>
    </row>
    <row r="28" spans="1:12" ht="13" x14ac:dyDescent="0.3">
      <c r="A28" t="s">
        <v>86</v>
      </c>
      <c r="D28" s="1" t="s">
        <v>82</v>
      </c>
      <c r="E28" s="13">
        <v>127.6</v>
      </c>
      <c r="F28" s="13">
        <v>336.82215152847283</v>
      </c>
      <c r="G28" s="14">
        <v>100</v>
      </c>
      <c r="I28" s="4"/>
    </row>
    <row r="29" spans="1:12" x14ac:dyDescent="0.25">
      <c r="A29" t="s">
        <v>86</v>
      </c>
      <c r="D29" s="1" t="s">
        <v>83</v>
      </c>
      <c r="E29" s="14">
        <v>90.4</v>
      </c>
      <c r="F29" s="14">
        <v>367.5</v>
      </c>
      <c r="G29" s="17">
        <v>148.30000000000001</v>
      </c>
      <c r="I29" s="4"/>
    </row>
    <row r="30" spans="1:12" ht="13" x14ac:dyDescent="0.3">
      <c r="A30" t="s">
        <v>86</v>
      </c>
      <c r="D30" s="1" t="s">
        <v>84</v>
      </c>
      <c r="E30" s="13">
        <v>141.1</v>
      </c>
      <c r="F30" s="13">
        <v>249.8</v>
      </c>
      <c r="G30" s="13">
        <v>92.9</v>
      </c>
    </row>
    <row r="31" spans="1:12" x14ac:dyDescent="0.25">
      <c r="A31" s="15" t="s">
        <v>113</v>
      </c>
    </row>
    <row r="34" spans="3:11" x14ac:dyDescent="0.25">
      <c r="H34" s="12"/>
    </row>
    <row r="37" spans="3:11" x14ac:dyDescent="0.25">
      <c r="C37" s="5"/>
      <c r="D37" s="5"/>
      <c r="H37" s="10"/>
    </row>
    <row r="38" spans="3:11" x14ac:dyDescent="0.25">
      <c r="C38" s="5"/>
      <c r="D38" s="5"/>
    </row>
    <row r="39" spans="3:11" x14ac:dyDescent="0.25">
      <c r="C39" s="27"/>
      <c r="D39" s="27"/>
      <c r="K39" s="5"/>
    </row>
    <row r="40" spans="3:11" ht="13" x14ac:dyDescent="0.3">
      <c r="C40" s="13"/>
      <c r="D40" s="13"/>
      <c r="K40" s="5"/>
    </row>
    <row r="41" spans="3:11" x14ac:dyDescent="0.25">
      <c r="K41" s="5"/>
    </row>
    <row r="42" spans="3:11" x14ac:dyDescent="0.25">
      <c r="K42" s="5"/>
    </row>
    <row r="43" spans="3:11" x14ac:dyDescent="0.25">
      <c r="K43" s="27"/>
    </row>
    <row r="44" spans="3:11" ht="13" x14ac:dyDescent="0.3">
      <c r="K44" s="13"/>
    </row>
  </sheetData>
  <phoneticPr fontId="4" type="noConversion"/>
  <pageMargins left="0.75" right="0.75" top="1" bottom="1" header="0.5" footer="0.5"/>
  <pageSetup orientation="portrait" horizontalDpi="4294967293"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RiskStatsDataHiddenSheet</vt:lpstr>
      <vt:lpstr>CB_DATA_</vt:lpstr>
      <vt:lpstr>Main</vt:lpstr>
      <vt:lpstr>rtol</vt:lpstr>
    </vt:vector>
  </TitlesOfParts>
  <Company>self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2014-03-05T20:00:30Z</dcterms:modified>
</cp:coreProperties>
</file>